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showInkAnnotation="0"/>
  <bookViews>
    <workbookView xWindow="7725" yWindow="-15" windowWidth="7785" windowHeight="7080" activeTab="1"/>
    <workbookView xWindow="600" yWindow="105" windowWidth="14115" windowHeight="8505" activeTab="2"/>
  </bookViews>
  <sheets>
    <sheet name="2013" sheetId="1" r:id="rId1"/>
    <sheet name="2014" sheetId="2" r:id="rId2"/>
    <sheet name="Feuil3" sheetId="4" r:id="rId3"/>
  </sheets>
  <calcPr calcId="144315"/>
  <webPublishing codePage="1252"/>
</workbook>
</file>

<file path=xl/calcChain.xml><?xml version="1.0" encoding="utf-8"?>
<calcChain xmlns="http://schemas.openxmlformats.org/spreadsheetml/2006/main">
  <c r="G17" i="2" l="1"/>
  <c r="H17" i="2" s="1"/>
  <c r="F17" i="2"/>
  <c r="E17" i="2"/>
  <c r="D17" i="2"/>
  <c r="C17" i="2"/>
  <c r="H16" i="2"/>
  <c r="H15" i="2"/>
  <c r="H14" i="2"/>
  <c r="H13" i="2"/>
  <c r="H12" i="2"/>
  <c r="H11" i="2"/>
  <c r="H10" i="2"/>
  <c r="H9" i="2"/>
  <c r="F6" i="2"/>
  <c r="F19" i="2" s="1"/>
  <c r="E6" i="2"/>
  <c r="E19" i="2" s="1"/>
  <c r="D6" i="2"/>
  <c r="D19" i="2" s="1"/>
  <c r="C6" i="2"/>
  <c r="C19" i="2" s="1"/>
  <c r="G5" i="2"/>
  <c r="G4" i="2"/>
  <c r="G3" i="2"/>
  <c r="C17" i="1"/>
  <c r="G10" i="1"/>
  <c r="G9" i="1"/>
  <c r="G11" i="1"/>
  <c r="G12" i="1"/>
  <c r="G13" i="1"/>
  <c r="G14" i="1"/>
  <c r="G15" i="1"/>
  <c r="G16" i="1"/>
  <c r="G17" i="1"/>
  <c r="H17" i="1" s="1"/>
  <c r="C6" i="1"/>
  <c r="H12" i="1"/>
  <c r="H14" i="1"/>
  <c r="H16" i="1"/>
  <c r="H9" i="1"/>
  <c r="G4" i="1"/>
  <c r="G3" i="1"/>
  <c r="G5" i="1"/>
  <c r="G6" i="1" s="1"/>
  <c r="D17" i="1"/>
  <c r="E17" i="1"/>
  <c r="F17" i="1"/>
  <c r="F6" i="1"/>
  <c r="D6" i="1"/>
  <c r="E6" i="1"/>
  <c r="E19" i="1" s="1"/>
  <c r="F19" i="1"/>
  <c r="D19" i="1"/>
  <c r="C19" i="1"/>
  <c r="H4" i="1" l="1"/>
  <c r="H3" i="1"/>
  <c r="H5" i="1"/>
  <c r="H15" i="1"/>
  <c r="H13" i="1"/>
  <c r="H11" i="1"/>
  <c r="H10" i="1"/>
  <c r="G19" i="1"/>
  <c r="H6" i="1"/>
  <c r="G6" i="2"/>
  <c r="G19" i="2" s="1"/>
  <c r="H6" i="2"/>
  <c r="H5" i="2"/>
  <c r="H3" i="2" l="1"/>
  <c r="H4" i="2"/>
</calcChain>
</file>

<file path=xl/sharedStrings.xml><?xml version="1.0" encoding="utf-8"?>
<sst xmlns="http://schemas.openxmlformats.org/spreadsheetml/2006/main" count="48" uniqueCount="20">
  <si>
    <t>TOTAL</t>
  </si>
  <si>
    <t>Description</t>
  </si>
  <si>
    <t>Entrées</t>
  </si>
  <si>
    <t>Sorties</t>
  </si>
  <si>
    <t>Café</t>
  </si>
  <si>
    <t>Thé</t>
  </si>
  <si>
    <t>Salaires</t>
  </si>
  <si>
    <t>Dépenses ménagères</t>
  </si>
  <si>
    <t>Téléphone</t>
  </si>
  <si>
    <t>Publicité</t>
  </si>
  <si>
    <t>Flux monétaire</t>
  </si>
  <si>
    <t>1er trim.</t>
  </si>
  <si>
    <t>2e trim,</t>
  </si>
  <si>
    <t>3e trim.</t>
  </si>
  <si>
    <t>4e trim.</t>
  </si>
  <si>
    <t>% DU TOTAL</t>
  </si>
  <si>
    <t>Location</t>
  </si>
  <si>
    <t>Pâtisseries</t>
  </si>
  <si>
    <t>Budget trimestriel 2013 Café Ottawa</t>
  </si>
  <si>
    <t>Budget trimestriel 2014 Café Ottawa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</si>
</sst>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_);_(&quot;$&quot;* \(#,##0\);_(&quot;$&quot;* &quot;-&quot;_);_(@_)"/>
    <numFmt numFmtId="165" formatCode="_ * #,##0.00_ \ [$$-C0C]_ ;_ * \-#,##0.00\ \ [$$-C0C]_ ;_ * &quot;-&quot;??_ \ [$$-C0C]_ ;_ @_ "/>
  </numFmts>
  <fonts count="10" x14ac:knownFonts="1">
    <font>
      <sz val="10"/>
      <name val="Arial"/>
    </font>
    <font>
      <sz val="18"/>
      <color indexed="20"/>
      <name val="Arial"/>
      <family val="2"/>
    </font>
    <font>
      <sz val="10"/>
      <name val="Corbel"/>
      <family val="2"/>
      <scheme val="minor"/>
    </font>
    <font>
      <b/>
      <sz val="12"/>
      <color theme="9"/>
      <name val="Consolas"/>
      <family val="2"/>
      <scheme val="major"/>
    </font>
    <font>
      <sz val="10"/>
      <name val="Corbel"/>
      <family val="2"/>
      <scheme val="minor"/>
    </font>
    <font>
      <b/>
      <sz val="16"/>
      <color theme="9"/>
      <name val="Corbel"/>
      <family val="2"/>
      <scheme val="minor"/>
    </font>
    <font>
      <b/>
      <sz val="12"/>
      <color theme="9"/>
      <name val="Corbel"/>
      <family val="2"/>
      <scheme val="minor"/>
    </font>
    <font>
      <b/>
      <sz val="10"/>
      <color theme="9" tint="-0.249977111117893"/>
      <name val="Corbel"/>
      <family val="2"/>
      <scheme val="minor"/>
    </font>
    <font>
      <b/>
      <sz val="12"/>
      <color theme="9" tint="-0.249977111117893"/>
      <name val="Corbel"/>
      <family val="2"/>
      <scheme val="minor"/>
    </font>
    <font>
      <b/>
      <sz val="10"/>
      <color theme="9"/>
      <name val="Corbe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0" xfId="0" applyFont="1"/>
    <xf numFmtId="164" fontId="4" fillId="0" borderId="0" xfId="0" applyNumberFormat="1" applyFont="1"/>
    <xf numFmtId="10" fontId="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164" fontId="6" fillId="0" borderId="0" xfId="0" applyNumberFormat="1" applyFont="1"/>
    <xf numFmtId="10" fontId="6" fillId="0" borderId="0" xfId="0" applyNumberFormat="1" applyFont="1"/>
    <xf numFmtId="164" fontId="9" fillId="0" borderId="0" xfId="0" applyNumberFormat="1" applyFont="1"/>
    <xf numFmtId="10" fontId="9" fillId="0" borderId="0" xfId="0" applyNumberFormat="1" applyFont="1"/>
    <xf numFmtId="164" fontId="4" fillId="0" borderId="0" xfId="0" applyNumberFormat="1" applyFont="1" applyProtection="1">
      <protection locked="0"/>
    </xf>
    <xf numFmtId="165" fontId="4" fillId="0" borderId="0" xfId="0" applyNumberFormat="1" applyFont="1"/>
    <xf numFmtId="165" fontId="9" fillId="0" borderId="0" xfId="0" applyNumberFormat="1" applyFont="1"/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tro">
  <a:themeElements>
    <a:clrScheme name="Metro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4E5B6F" mc:Ignorable=""/>
      </a:dk2>
      <a:lt2>
        <a:srgbClr xmlns:mc="http://schemas.openxmlformats.org/markup-compatibility/2006" xmlns:a14="http://schemas.microsoft.com/office/drawing/2010/main" val="D6ECFF" mc:Ignorable=""/>
      </a:lt2>
      <a:accent1>
        <a:srgbClr xmlns:mc="http://schemas.openxmlformats.org/markup-compatibility/2006" xmlns:a14="http://schemas.microsoft.com/office/drawing/2010/main" val="7FD13B" mc:Ignorable=""/>
      </a:accent1>
      <a:accent2>
        <a:srgbClr xmlns:mc="http://schemas.openxmlformats.org/markup-compatibility/2006" xmlns:a14="http://schemas.microsoft.com/office/drawing/2010/main" val="EA157A" mc:Ignorable=""/>
      </a:accent2>
      <a:accent3>
        <a:srgbClr xmlns:mc="http://schemas.openxmlformats.org/markup-compatibility/2006" xmlns:a14="http://schemas.microsoft.com/office/drawing/2010/main" val="FEB80A" mc:Ignorable=""/>
      </a:accent3>
      <a:accent4>
        <a:srgbClr xmlns:mc="http://schemas.openxmlformats.org/markup-compatibility/2006" xmlns:a14="http://schemas.microsoft.com/office/drawing/2010/main" val="00ADDC" mc:Ignorable=""/>
      </a:accent4>
      <a:accent5>
        <a:srgbClr xmlns:mc="http://schemas.openxmlformats.org/markup-compatibility/2006" xmlns:a14="http://schemas.microsoft.com/office/drawing/2010/main" val="738AC8" mc:Ignorable=""/>
      </a:accent5>
      <a:accent6>
        <a:srgbClr xmlns:mc="http://schemas.openxmlformats.org/markup-compatibility/2006" xmlns:a14="http://schemas.microsoft.com/office/drawing/2010/main" val="1AB39F" mc:Ignorable=""/>
      </a:accent6>
      <a:hlink>
        <a:srgbClr xmlns:mc="http://schemas.openxmlformats.org/markup-compatibility/2006" xmlns:a14="http://schemas.microsoft.com/office/drawing/2010/main" val="EB8803" mc:Ignorable=""/>
      </a:hlink>
      <a:folHlink>
        <a:srgbClr xmlns:mc="http://schemas.openxmlformats.org/markup-compatibility/2006" xmlns:a14="http://schemas.microsoft.com/office/drawing/2010/main" val="5F7791" mc:Ignorable=""/>
      </a:folHlink>
    </a:clrScheme>
    <a:fontScheme name="Metro">
      <a:majorFont>
        <a:latin typeface="Consolas"/>
        <a:ea typeface=""/>
        <a:cs typeface=""/>
        <a:font script="Jpan" typeface="HG丸ｺﾞｼｯｸM-PRO"/>
        <a:font script="Hang" typeface="HY중고딕"/>
        <a:font script="Hans" typeface="华文楷体"/>
        <a:font script="Hant" typeface="新細明體"/>
        <a:font script="Arab" typeface="Tahoma"/>
        <a:font script="Hebr" typeface="Levenim MT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bg1">
                <a:shade val="100000"/>
                <a:satMod val="150000"/>
              </a:schemeClr>
            </a:gs>
            <a:gs pos="65000">
              <a:schemeClr val="bg1">
                <a:shade val="90000"/>
                <a:satMod val="375000"/>
              </a:schemeClr>
            </a:gs>
            <a:gs pos="100000">
              <a:schemeClr val="phClr">
                <a:tint val="88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0000"/>
                <a:satMod val="180000"/>
              </a:schemeClr>
              <a:schemeClr val="phClr">
                <a:tint val="90000"/>
                <a:satMod val="20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61"/>
    <pageSetUpPr fitToPage="1"/>
  </sheetPr>
  <dimension ref="A1:H27"/>
  <sheetViews>
    <sheetView workbookViewId="0">
      <selection sqref="A1:H1"/>
    </sheetView>
    <sheetView workbookViewId="1">
      <selection sqref="A1:H1"/>
    </sheetView>
  </sheetViews>
  <sheetFormatPr baseColWidth="10" defaultColWidth="9.140625" defaultRowHeight="12.75" x14ac:dyDescent="0.2"/>
  <cols>
    <col min="1" max="1" width="14.5703125" customWidth="1"/>
    <col min="2" max="2" width="21.28515625" customWidth="1"/>
    <col min="3" max="7" width="13.7109375" customWidth="1"/>
    <col min="8" max="8" width="14.5703125" customWidth="1"/>
  </cols>
  <sheetData>
    <row r="1" spans="1:8" ht="21" x14ac:dyDescent="0.35">
      <c r="A1" s="20" t="s">
        <v>18</v>
      </c>
      <c r="B1" s="20"/>
      <c r="C1" s="20"/>
      <c r="D1" s="20"/>
      <c r="E1" s="20"/>
      <c r="F1" s="20"/>
      <c r="G1" s="20"/>
      <c r="H1" s="20"/>
    </row>
    <row r="2" spans="1:8" s="4" customFormat="1" ht="15.75" x14ac:dyDescent="0.25">
      <c r="A2" s="9" t="s">
        <v>2</v>
      </c>
      <c r="B2" s="9" t="s">
        <v>1</v>
      </c>
      <c r="C2" s="10" t="s">
        <v>11</v>
      </c>
      <c r="D2" s="10" t="s">
        <v>12</v>
      </c>
      <c r="E2" s="10" t="s">
        <v>13</v>
      </c>
      <c r="F2" s="10" t="s">
        <v>14</v>
      </c>
      <c r="G2" s="10" t="s">
        <v>0</v>
      </c>
      <c r="H2" s="9" t="s">
        <v>15</v>
      </c>
    </row>
    <row r="3" spans="1:8" x14ac:dyDescent="0.2">
      <c r="A3" s="6"/>
      <c r="B3" s="11" t="s">
        <v>4</v>
      </c>
      <c r="C3" s="18">
        <v>8500</v>
      </c>
      <c r="D3" s="18">
        <v>8700</v>
      </c>
      <c r="E3" s="18">
        <v>7500</v>
      </c>
      <c r="F3" s="18">
        <v>8100</v>
      </c>
      <c r="G3" s="18">
        <f>SUM(C3:F3)</f>
        <v>32800</v>
      </c>
      <c r="H3" s="8">
        <f>G3/$G$6</f>
        <v>0.34024896265560167</v>
      </c>
    </row>
    <row r="4" spans="1:8" x14ac:dyDescent="0.2">
      <c r="A4" s="6"/>
      <c r="B4" s="11" t="s">
        <v>5</v>
      </c>
      <c r="C4" s="18">
        <v>7500</v>
      </c>
      <c r="D4" s="18">
        <v>6800</v>
      </c>
      <c r="E4" s="18">
        <v>5700</v>
      </c>
      <c r="F4" s="18">
        <v>6800</v>
      </c>
      <c r="G4" s="18">
        <f>SUM(C4:F4)</f>
        <v>26800</v>
      </c>
      <c r="H4" s="8">
        <f>G4/$G$6</f>
        <v>0.27800829875518673</v>
      </c>
    </row>
    <row r="5" spans="1:8" x14ac:dyDescent="0.2">
      <c r="A5" s="6"/>
      <c r="B5" s="11" t="s">
        <v>17</v>
      </c>
      <c r="C5" s="18">
        <v>9100</v>
      </c>
      <c r="D5" s="18">
        <v>9100</v>
      </c>
      <c r="E5" s="18">
        <v>8700</v>
      </c>
      <c r="F5" s="18">
        <v>9900</v>
      </c>
      <c r="G5" s="18">
        <f>SUM(C5:F5)</f>
        <v>36800</v>
      </c>
      <c r="H5" s="8">
        <f>G5/$G$6</f>
        <v>0.38174273858921159</v>
      </c>
    </row>
    <row r="6" spans="1:8" x14ac:dyDescent="0.2">
      <c r="A6" s="6"/>
      <c r="B6" s="11" t="s">
        <v>0</v>
      </c>
      <c r="C6" s="18">
        <f>SUM(C3:C5)</f>
        <v>25100</v>
      </c>
      <c r="D6" s="18">
        <f>SUM(D3:D5)</f>
        <v>24600</v>
      </c>
      <c r="E6" s="18">
        <f>SUM(E3:E5)</f>
        <v>21900</v>
      </c>
      <c r="F6" s="18">
        <f>SUM(F3:F5)</f>
        <v>24800</v>
      </c>
      <c r="G6" s="18">
        <f>SUM(G3:G5)</f>
        <v>96400</v>
      </c>
      <c r="H6" s="8">
        <f>G6/$G$6</f>
        <v>1</v>
      </c>
    </row>
    <row r="7" spans="1:8" x14ac:dyDescent="0.2">
      <c r="A7" s="6"/>
      <c r="B7" s="11"/>
      <c r="C7" s="7"/>
      <c r="D7" s="7"/>
      <c r="E7" s="7"/>
      <c r="F7" s="7"/>
      <c r="G7" s="7"/>
      <c r="H7" s="8"/>
    </row>
    <row r="8" spans="1:8" s="4" customFormat="1" ht="15.75" x14ac:dyDescent="0.25">
      <c r="A8" s="9" t="s">
        <v>3</v>
      </c>
      <c r="B8" s="12"/>
      <c r="C8" s="13"/>
      <c r="D8" s="13"/>
      <c r="E8" s="13"/>
      <c r="F8" s="13"/>
      <c r="G8" s="13"/>
      <c r="H8" s="14"/>
    </row>
    <row r="9" spans="1:8" x14ac:dyDescent="0.2">
      <c r="A9" s="6"/>
      <c r="B9" s="11" t="s">
        <v>16</v>
      </c>
      <c r="C9" s="18">
        <v>4300</v>
      </c>
      <c r="D9" s="18">
        <v>4300</v>
      </c>
      <c r="E9" s="18">
        <v>4300</v>
      </c>
      <c r="F9" s="18">
        <v>4300</v>
      </c>
      <c r="G9" s="18">
        <f t="shared" ref="G9:G16" si="0">SUM(C9:F9)</f>
        <v>17200</v>
      </c>
      <c r="H9" s="8">
        <f>G9/$G$17</f>
        <v>0.32416132679984921</v>
      </c>
    </row>
    <row r="10" spans="1:8" x14ac:dyDescent="0.2">
      <c r="A10" s="6"/>
      <c r="B10" s="11" t="s">
        <v>6</v>
      </c>
      <c r="C10" s="18">
        <v>5500</v>
      </c>
      <c r="D10" s="18">
        <v>5500</v>
      </c>
      <c r="E10" s="18">
        <v>5500</v>
      </c>
      <c r="F10" s="18">
        <v>5800</v>
      </c>
      <c r="G10" s="18">
        <f t="shared" si="0"/>
        <v>22300</v>
      </c>
      <c r="H10" s="8">
        <f>G10/$G$17</f>
        <v>0.420278929513758</v>
      </c>
    </row>
    <row r="11" spans="1:8" x14ac:dyDescent="0.2">
      <c r="A11" s="6"/>
      <c r="B11" s="11" t="s">
        <v>17</v>
      </c>
      <c r="C11" s="18">
        <v>1150</v>
      </c>
      <c r="D11" s="18">
        <v>1150</v>
      </c>
      <c r="E11" s="18">
        <v>1180</v>
      </c>
      <c r="F11" s="18">
        <v>1150</v>
      </c>
      <c r="G11" s="18">
        <f t="shared" si="0"/>
        <v>4630</v>
      </c>
      <c r="H11" s="8">
        <f t="shared" ref="H11:H17" si="1">G11/$G$17</f>
        <v>8.7259705993215225E-2</v>
      </c>
    </row>
    <row r="12" spans="1:8" x14ac:dyDescent="0.2">
      <c r="A12" s="6"/>
      <c r="B12" s="11" t="s">
        <v>7</v>
      </c>
      <c r="C12" s="18">
        <v>580</v>
      </c>
      <c r="D12" s="18">
        <v>580</v>
      </c>
      <c r="E12" s="18">
        <v>580</v>
      </c>
      <c r="F12" s="18">
        <v>580</v>
      </c>
      <c r="G12" s="18">
        <f t="shared" si="0"/>
        <v>2320</v>
      </c>
      <c r="H12" s="8">
        <f t="shared" si="1"/>
        <v>4.372408594044478E-2</v>
      </c>
    </row>
    <row r="13" spans="1:8" x14ac:dyDescent="0.2">
      <c r="A13" s="6"/>
      <c r="B13" s="11" t="s">
        <v>8</v>
      </c>
      <c r="C13" s="18">
        <v>490</v>
      </c>
      <c r="D13" s="18">
        <v>490</v>
      </c>
      <c r="E13" s="18">
        <v>490</v>
      </c>
      <c r="F13" s="18">
        <v>450</v>
      </c>
      <c r="G13" s="18">
        <f t="shared" si="0"/>
        <v>1920</v>
      </c>
      <c r="H13" s="8">
        <f t="shared" si="1"/>
        <v>3.6185450433471544E-2</v>
      </c>
    </row>
    <row r="14" spans="1:8" x14ac:dyDescent="0.2">
      <c r="A14" s="6"/>
      <c r="B14" s="11" t="s">
        <v>4</v>
      </c>
      <c r="C14" s="18">
        <v>580</v>
      </c>
      <c r="D14" s="18">
        <v>580</v>
      </c>
      <c r="E14" s="18">
        <v>590</v>
      </c>
      <c r="F14" s="18">
        <v>580</v>
      </c>
      <c r="G14" s="18">
        <f t="shared" si="0"/>
        <v>2330</v>
      </c>
      <c r="H14" s="8">
        <f t="shared" si="1"/>
        <v>4.3912551828119109E-2</v>
      </c>
    </row>
    <row r="15" spans="1:8" x14ac:dyDescent="0.2">
      <c r="A15" s="6"/>
      <c r="B15" s="11" t="s">
        <v>5</v>
      </c>
      <c r="C15" s="18">
        <v>370</v>
      </c>
      <c r="D15" s="18">
        <v>370</v>
      </c>
      <c r="E15" s="18">
        <v>330</v>
      </c>
      <c r="F15" s="18">
        <v>370</v>
      </c>
      <c r="G15" s="18">
        <f t="shared" si="0"/>
        <v>1440</v>
      </c>
      <c r="H15" s="8">
        <f t="shared" si="1"/>
        <v>2.7139087825103655E-2</v>
      </c>
    </row>
    <row r="16" spans="1:8" x14ac:dyDescent="0.2">
      <c r="A16" s="6"/>
      <c r="B16" s="11" t="s">
        <v>9</v>
      </c>
      <c r="C16" s="18">
        <v>230</v>
      </c>
      <c r="D16" s="18">
        <v>230</v>
      </c>
      <c r="E16" s="18">
        <v>230</v>
      </c>
      <c r="F16" s="18">
        <v>230</v>
      </c>
      <c r="G16" s="18">
        <f t="shared" si="0"/>
        <v>920</v>
      </c>
      <c r="H16" s="8">
        <f t="shared" si="1"/>
        <v>1.7338861666038447E-2</v>
      </c>
    </row>
    <row r="17" spans="1:8" x14ac:dyDescent="0.2">
      <c r="A17" s="6"/>
      <c r="B17" s="11" t="s">
        <v>0</v>
      </c>
      <c r="C17" s="18">
        <f>SUM(C9:C16)</f>
        <v>13200</v>
      </c>
      <c r="D17" s="18">
        <f>SUM(D9:D16)</f>
        <v>13200</v>
      </c>
      <c r="E17" s="18">
        <f>SUM(E9:E16)</f>
        <v>13200</v>
      </c>
      <c r="F17" s="18">
        <f>SUM(F9:F16)</f>
        <v>13460</v>
      </c>
      <c r="G17" s="18">
        <f>SUM(G9:G16)</f>
        <v>53060</v>
      </c>
      <c r="H17" s="8">
        <f t="shared" si="1"/>
        <v>1</v>
      </c>
    </row>
    <row r="18" spans="1:8" x14ac:dyDescent="0.2">
      <c r="A18" s="6"/>
      <c r="B18" s="6"/>
      <c r="C18" s="7"/>
      <c r="D18" s="7"/>
      <c r="E18" s="7"/>
      <c r="F18" s="7"/>
      <c r="G18" s="7"/>
      <c r="H18" s="8"/>
    </row>
    <row r="19" spans="1:8" s="4" customFormat="1" ht="15.75" x14ac:dyDescent="0.25">
      <c r="A19" s="9" t="s">
        <v>10</v>
      </c>
      <c r="B19" s="9"/>
      <c r="C19" s="19">
        <f>C6-C17</f>
        <v>11900</v>
      </c>
      <c r="D19" s="19">
        <f>D6-D17</f>
        <v>11400</v>
      </c>
      <c r="E19" s="19">
        <f>E6-E17</f>
        <v>8700</v>
      </c>
      <c r="F19" s="19">
        <f>F6-F17</f>
        <v>11340</v>
      </c>
      <c r="G19" s="19">
        <f>G6-G17</f>
        <v>43340</v>
      </c>
      <c r="H19" s="16"/>
    </row>
    <row r="20" spans="1:8" x14ac:dyDescent="0.2">
      <c r="A20" s="3"/>
      <c r="B20" s="3"/>
      <c r="C20" s="3"/>
      <c r="D20" s="3"/>
      <c r="E20" s="3"/>
      <c r="F20" s="3"/>
      <c r="G20" s="3"/>
      <c r="H20" s="3"/>
    </row>
    <row r="21" spans="1:8" s="4" customFormat="1" ht="15.75" x14ac:dyDescent="0.25">
      <c r="A21"/>
      <c r="B21"/>
      <c r="C21"/>
      <c r="D21"/>
    </row>
    <row r="22" spans="1:8" s="4" customFormat="1" ht="15.75" x14ac:dyDescent="0.25">
      <c r="A22"/>
      <c r="B22"/>
      <c r="C22"/>
      <c r="D22"/>
    </row>
    <row r="23" spans="1:8" x14ac:dyDescent="0.2">
      <c r="E23" s="3"/>
      <c r="F23" s="3"/>
      <c r="G23" s="3"/>
      <c r="H23" s="3"/>
    </row>
    <row r="24" spans="1:8" x14ac:dyDescent="0.2">
      <c r="E24" s="3"/>
      <c r="F24" s="3"/>
      <c r="G24" s="3"/>
      <c r="H24" s="3"/>
    </row>
    <row r="25" spans="1:8" x14ac:dyDescent="0.2">
      <c r="A25" s="3"/>
      <c r="B25" s="3"/>
      <c r="C25" s="3"/>
      <c r="D25" s="3"/>
      <c r="E25" s="3"/>
      <c r="F25" s="3"/>
      <c r="G25" s="3"/>
      <c r="H25" s="3"/>
    </row>
    <row r="26" spans="1:8" x14ac:dyDescent="0.2">
      <c r="A26" s="3"/>
      <c r="B26" s="3"/>
      <c r="C26" s="3"/>
      <c r="D26" s="3"/>
      <c r="E26" s="3"/>
      <c r="F26" s="3"/>
      <c r="G26" s="3"/>
      <c r="H26" s="3"/>
    </row>
    <row r="27" spans="1:8" x14ac:dyDescent="0.2">
      <c r="A27" s="3"/>
      <c r="B27" s="3"/>
      <c r="C27" s="3"/>
      <c r="D27" s="3"/>
      <c r="E27" s="3"/>
      <c r="F27" s="3"/>
      <c r="G27" s="3"/>
      <c r="H27" s="3"/>
    </row>
  </sheetData>
  <mergeCells count="1">
    <mergeCell ref="A1:H1"/>
  </mergeCells>
  <phoneticPr fontId="0" type="noConversion"/>
  <pageMargins left="0.75" right="0.75" top="1" bottom="1" header="0.5" footer="0.5"/>
  <pageSetup scale="9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6"/>
  </sheetPr>
  <dimension ref="A1:J20"/>
  <sheetViews>
    <sheetView tabSelected="1" workbookViewId="0">
      <selection activeCell="A2" sqref="A2"/>
    </sheetView>
    <sheetView workbookViewId="1">
      <selection sqref="A1:H1"/>
    </sheetView>
  </sheetViews>
  <sheetFormatPr baseColWidth="10" defaultColWidth="9.140625" defaultRowHeight="12.75" x14ac:dyDescent="0.2"/>
  <cols>
    <col min="1" max="1" width="16.28515625" customWidth="1"/>
    <col min="2" max="2" width="19.140625" customWidth="1"/>
    <col min="3" max="8" width="13.7109375" customWidth="1"/>
  </cols>
  <sheetData>
    <row r="1" spans="1:10" ht="23.25" x14ac:dyDescent="0.35">
      <c r="A1" s="20" t="s">
        <v>19</v>
      </c>
      <c r="B1" s="20"/>
      <c r="C1" s="20"/>
      <c r="D1" s="20"/>
      <c r="E1" s="20"/>
      <c r="F1" s="20"/>
      <c r="G1" s="20"/>
      <c r="H1" s="20"/>
      <c r="I1" s="2"/>
      <c r="J1" s="2"/>
    </row>
    <row r="2" spans="1:10" ht="15.75" x14ac:dyDescent="0.25">
      <c r="A2" s="9" t="s">
        <v>2</v>
      </c>
      <c r="B2" s="9" t="s">
        <v>1</v>
      </c>
      <c r="C2" s="10" t="s">
        <v>11</v>
      </c>
      <c r="D2" s="10" t="s">
        <v>12</v>
      </c>
      <c r="E2" s="10" t="s">
        <v>13</v>
      </c>
      <c r="F2" s="10" t="s">
        <v>14</v>
      </c>
      <c r="G2" s="10" t="s">
        <v>0</v>
      </c>
      <c r="H2" s="9" t="s">
        <v>15</v>
      </c>
      <c r="I2" s="1"/>
      <c r="J2" s="1"/>
    </row>
    <row r="3" spans="1:10" x14ac:dyDescent="0.2">
      <c r="A3" s="6"/>
      <c r="B3" s="11" t="s">
        <v>4</v>
      </c>
      <c r="C3" s="7">
        <v>8800</v>
      </c>
      <c r="D3" s="7">
        <v>8500</v>
      </c>
      <c r="E3" s="7">
        <v>7500</v>
      </c>
      <c r="F3" s="7">
        <v>8100</v>
      </c>
      <c r="G3" s="7">
        <f>SUM(C3:F3)</f>
        <v>32900</v>
      </c>
      <c r="H3" s="8">
        <f>G3/$G$6</f>
        <v>0.33640081799591004</v>
      </c>
    </row>
    <row r="4" spans="1:10" x14ac:dyDescent="0.2">
      <c r="A4" s="6"/>
      <c r="B4" s="11" t="s">
        <v>5</v>
      </c>
      <c r="C4" s="7">
        <v>7700</v>
      </c>
      <c r="D4" s="7">
        <v>6900</v>
      </c>
      <c r="E4" s="7">
        <v>5700</v>
      </c>
      <c r="F4" s="7">
        <v>6800</v>
      </c>
      <c r="G4" s="7">
        <f>SUM(C4:F4)</f>
        <v>27100</v>
      </c>
      <c r="H4" s="8">
        <f>G4/$G$6</f>
        <v>0.27709611451942739</v>
      </c>
    </row>
    <row r="5" spans="1:10" x14ac:dyDescent="0.2">
      <c r="A5" s="6"/>
      <c r="B5" s="11" t="s">
        <v>17</v>
      </c>
      <c r="C5" s="7">
        <v>9900</v>
      </c>
      <c r="D5" s="7">
        <v>9300</v>
      </c>
      <c r="E5" s="7">
        <v>8700</v>
      </c>
      <c r="F5" s="7">
        <v>9900</v>
      </c>
      <c r="G5" s="7">
        <f>SUM(C5:F5)</f>
        <v>37800</v>
      </c>
      <c r="H5" s="8">
        <f>G5/$G$6</f>
        <v>0.38650306748466257</v>
      </c>
    </row>
    <row r="6" spans="1:10" x14ac:dyDescent="0.2">
      <c r="A6" s="6"/>
      <c r="B6" s="11" t="s">
        <v>0</v>
      </c>
      <c r="C6" s="7">
        <f>SUM(C3:C5)</f>
        <v>26400</v>
      </c>
      <c r="D6" s="7">
        <f>SUM(D3:D5)</f>
        <v>24700</v>
      </c>
      <c r="E6" s="7">
        <f>SUM(E3:E5)</f>
        <v>21900</v>
      </c>
      <c r="F6" s="7">
        <f>SUM(F3:F5)</f>
        <v>24800</v>
      </c>
      <c r="G6" s="7">
        <f>SUM(G3:G5)</f>
        <v>97800</v>
      </c>
      <c r="H6" s="8">
        <f>G6/$G$6</f>
        <v>1</v>
      </c>
    </row>
    <row r="7" spans="1:10" x14ac:dyDescent="0.2">
      <c r="A7" s="6"/>
      <c r="B7" s="11"/>
      <c r="C7" s="7"/>
      <c r="D7" s="7"/>
      <c r="E7" s="7"/>
      <c r="F7" s="7"/>
      <c r="G7" s="7"/>
      <c r="H7" s="8"/>
    </row>
    <row r="8" spans="1:10" ht="15.75" x14ac:dyDescent="0.25">
      <c r="A8" s="9" t="s">
        <v>3</v>
      </c>
      <c r="B8" s="12"/>
      <c r="C8" s="13"/>
      <c r="D8" s="13"/>
      <c r="E8" s="13"/>
      <c r="F8" s="13"/>
      <c r="G8" s="13"/>
      <c r="H8" s="14"/>
    </row>
    <row r="9" spans="1:10" x14ac:dyDescent="0.2">
      <c r="A9" s="6"/>
      <c r="B9" s="11" t="s">
        <v>16</v>
      </c>
      <c r="C9" s="17">
        <v>4300</v>
      </c>
      <c r="D9" s="17">
        <v>4300</v>
      </c>
      <c r="E9" s="17">
        <v>4300</v>
      </c>
      <c r="F9" s="17">
        <v>4300</v>
      </c>
      <c r="G9" s="17">
        <v>4300</v>
      </c>
      <c r="H9" s="8">
        <f>G9/$G$17</f>
        <v>0.31851851851851853</v>
      </c>
    </row>
    <row r="10" spans="1:10" x14ac:dyDescent="0.2">
      <c r="A10" s="6"/>
      <c r="B10" s="11" t="s">
        <v>6</v>
      </c>
      <c r="C10" s="17">
        <v>5600</v>
      </c>
      <c r="D10" s="17">
        <v>5600</v>
      </c>
      <c r="E10" s="17">
        <v>5600</v>
      </c>
      <c r="F10" s="17">
        <v>5600</v>
      </c>
      <c r="G10" s="17">
        <v>5600</v>
      </c>
      <c r="H10" s="8">
        <f>G10/$G$17</f>
        <v>0.4148148148148148</v>
      </c>
    </row>
    <row r="11" spans="1:10" x14ac:dyDescent="0.2">
      <c r="A11" s="6"/>
      <c r="B11" s="11" t="s">
        <v>17</v>
      </c>
      <c r="C11" s="17">
        <v>1250</v>
      </c>
      <c r="D11" s="17">
        <v>1250</v>
      </c>
      <c r="E11" s="17">
        <v>1250</v>
      </c>
      <c r="F11" s="17">
        <v>1250</v>
      </c>
      <c r="G11" s="17">
        <v>1250</v>
      </c>
      <c r="H11" s="8">
        <f t="shared" ref="H11:H17" si="0">G11/$G$17</f>
        <v>9.2592592592592587E-2</v>
      </c>
    </row>
    <row r="12" spans="1:10" x14ac:dyDescent="0.2">
      <c r="A12" s="6"/>
      <c r="B12" s="11" t="s">
        <v>7</v>
      </c>
      <c r="C12" s="17">
        <v>590</v>
      </c>
      <c r="D12" s="17">
        <v>590</v>
      </c>
      <c r="E12" s="17">
        <v>590</v>
      </c>
      <c r="F12" s="17">
        <v>590</v>
      </c>
      <c r="G12" s="17">
        <v>590</v>
      </c>
      <c r="H12" s="8">
        <f t="shared" si="0"/>
        <v>4.3703703703703703E-2</v>
      </c>
    </row>
    <row r="13" spans="1:10" x14ac:dyDescent="0.2">
      <c r="A13" s="6"/>
      <c r="B13" s="11" t="s">
        <v>8</v>
      </c>
      <c r="C13" s="17">
        <v>500</v>
      </c>
      <c r="D13" s="17">
        <v>500</v>
      </c>
      <c r="E13" s="17">
        <v>500</v>
      </c>
      <c r="F13" s="17">
        <v>500</v>
      </c>
      <c r="G13" s="17">
        <v>500</v>
      </c>
      <c r="H13" s="8">
        <f t="shared" si="0"/>
        <v>3.7037037037037035E-2</v>
      </c>
    </row>
    <row r="14" spans="1:10" x14ac:dyDescent="0.2">
      <c r="A14" s="6"/>
      <c r="B14" s="11" t="s">
        <v>4</v>
      </c>
      <c r="C14" s="17">
        <v>590</v>
      </c>
      <c r="D14" s="17">
        <v>590</v>
      </c>
      <c r="E14" s="17">
        <v>590</v>
      </c>
      <c r="F14" s="17">
        <v>590</v>
      </c>
      <c r="G14" s="17">
        <v>590</v>
      </c>
      <c r="H14" s="8">
        <f t="shared" si="0"/>
        <v>4.3703703703703703E-2</v>
      </c>
    </row>
    <row r="15" spans="1:10" x14ac:dyDescent="0.2">
      <c r="A15" s="6"/>
      <c r="B15" s="11" t="s">
        <v>5</v>
      </c>
      <c r="C15" s="17">
        <v>390</v>
      </c>
      <c r="D15" s="17">
        <v>390</v>
      </c>
      <c r="E15" s="17">
        <v>390</v>
      </c>
      <c r="F15" s="17">
        <v>390</v>
      </c>
      <c r="G15" s="17">
        <v>390</v>
      </c>
      <c r="H15" s="8">
        <f t="shared" si="0"/>
        <v>2.8888888888888888E-2</v>
      </c>
    </row>
    <row r="16" spans="1:10" x14ac:dyDescent="0.2">
      <c r="A16" s="6"/>
      <c r="B16" s="11" t="s">
        <v>9</v>
      </c>
      <c r="C16" s="17">
        <v>280</v>
      </c>
      <c r="D16" s="17">
        <v>280</v>
      </c>
      <c r="E16" s="17">
        <v>280</v>
      </c>
      <c r="F16" s="17">
        <v>280</v>
      </c>
      <c r="G16" s="17">
        <v>280</v>
      </c>
      <c r="H16" s="8">
        <f t="shared" si="0"/>
        <v>2.074074074074074E-2</v>
      </c>
    </row>
    <row r="17" spans="1:8" x14ac:dyDescent="0.2">
      <c r="A17" s="6"/>
      <c r="B17" s="11" t="s">
        <v>0</v>
      </c>
      <c r="C17" s="7">
        <f>SUM(C9:C16)</f>
        <v>13500</v>
      </c>
      <c r="D17" s="7">
        <f>SUM(D9:D16)</f>
        <v>13500</v>
      </c>
      <c r="E17" s="7">
        <f>SUM(E9:E16)</f>
        <v>13500</v>
      </c>
      <c r="F17" s="7">
        <f>SUM(F9:F16)</f>
        <v>13500</v>
      </c>
      <c r="G17" s="7">
        <f>SUM(G9:G16)</f>
        <v>13500</v>
      </c>
      <c r="H17" s="8">
        <f t="shared" si="0"/>
        <v>1</v>
      </c>
    </row>
    <row r="18" spans="1:8" x14ac:dyDescent="0.2">
      <c r="A18" s="6"/>
      <c r="B18" s="6"/>
      <c r="C18" s="7"/>
      <c r="D18" s="7"/>
      <c r="E18" s="7"/>
      <c r="F18" s="7"/>
      <c r="G18" s="7"/>
      <c r="H18" s="8"/>
    </row>
    <row r="19" spans="1:8" ht="15.75" x14ac:dyDescent="0.25">
      <c r="A19" s="9" t="s">
        <v>10</v>
      </c>
      <c r="B19" s="9"/>
      <c r="C19" s="15">
        <f>C6-C17</f>
        <v>12900</v>
      </c>
      <c r="D19" s="15">
        <f>D6-D17</f>
        <v>11200</v>
      </c>
      <c r="E19" s="15">
        <f>E6-E17</f>
        <v>8400</v>
      </c>
      <c r="F19" s="15">
        <f>F6-F17</f>
        <v>11300</v>
      </c>
      <c r="G19" s="15">
        <f>G6-G17</f>
        <v>84300</v>
      </c>
      <c r="H19" s="16"/>
    </row>
    <row r="20" spans="1:8" x14ac:dyDescent="0.2">
      <c r="C20" s="5"/>
      <c r="D20" s="5"/>
      <c r="E20" s="5"/>
      <c r="F20" s="5"/>
      <c r="G20" s="5"/>
    </row>
  </sheetData>
  <mergeCells count="1">
    <mergeCell ref="A1:H1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  <sheetView tabSelected="1" workbookViewId="1"/>
  </sheetViews>
  <sheetFormatPr baseColWidth="10"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2013</vt:lpstr>
      <vt:lpstr>2014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Budget</dc:subject>
  <dc:creator/>
  <cp:keywords/>
  <cp:lastModifiedBy/>
  <dcterms:created xsi:type="dcterms:W3CDTF">2006-10-06T00:51:54Z</dcterms:created>
  <dcterms:modified xsi:type="dcterms:W3CDTF">2010-06-04T17:54:53Z</dcterms:modified>
</cp:coreProperties>
</file>